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<sst xmlns="http://schemas.openxmlformats.org/spreadsheetml/2006/main" count="208" uniqueCount="93">
  <si>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四川省乐山市沙湾区旧城区老旧街区改造项目六期工程</t>
  </si>
  <si>
    <t>材料检测费用测算明细</t>
  </si>
  <si>
    <t>一、道路工程</t>
  </si>
  <si>
    <t>序号</t>
  </si>
  <si>
    <t>检测项目</t>
  </si>
  <si>
    <t>检测参数</t>
  </si>
  <si>
    <t>单位</t>
  </si>
  <si>
    <t>数量</t>
  </si>
  <si>
    <t>控制价金额（总价）</t>
  </si>
  <si>
    <t>收费依据</t>
  </si>
  <si>
    <t>备注</t>
  </si>
  <si>
    <t>土工试验</t>
  </si>
  <si>
    <t>击实试验</t>
  </si>
  <si>
    <t>样</t>
  </si>
  <si>
    <t>川价费〔2004〕28号</t>
  </si>
  <si>
    <t>无机结合料</t>
  </si>
  <si>
    <t>7天无侧限抗压强度</t>
  </si>
  <si>
    <t>组</t>
  </si>
  <si>
    <t>川发改价格〔2012〕369号</t>
  </si>
  <si>
    <t>沥青混合料</t>
  </si>
  <si>
    <t>沥青含量</t>
  </si>
  <si>
    <t>公路工程试验检测收费标准2008</t>
  </si>
  <si>
    <t>理论最大相对密度</t>
  </si>
  <si>
    <t>矿料级配</t>
  </si>
  <si>
    <t>马歇尔稳定度、流值</t>
  </si>
  <si>
    <t>空隙率、矿料间隙率</t>
  </si>
  <si>
    <t>四川省公路水运工程试验检测计价办法(TSHTS02-2023)</t>
  </si>
  <si>
    <t>路基路面</t>
  </si>
  <si>
    <t>压实度</t>
  </si>
  <si>
    <t>点</t>
  </si>
  <si>
    <t>厚度</t>
  </si>
  <si>
    <t>个</t>
  </si>
  <si>
    <t>弯沉</t>
  </si>
  <si>
    <t>平整度</t>
  </si>
  <si>
    <t>处</t>
  </si>
  <si>
    <t>砼试压块</t>
  </si>
  <si>
    <t>立方体抗压</t>
  </si>
  <si>
    <t>路缘石</t>
  </si>
  <si>
    <t>抗压强度</t>
  </si>
  <si>
    <t>小计</t>
  </si>
  <si>
    <t>二、交安工程</t>
  </si>
  <si>
    <t>道路标线</t>
  </si>
  <si>
    <t>逆反射系数</t>
  </si>
  <si>
    <t>标线厚度</t>
  </si>
  <si>
    <t>道路标志</t>
  </si>
  <si>
    <t>镀层厚度</t>
  </si>
  <si>
    <t>立柱竖直度</t>
  </si>
  <si>
    <t>标志板净空</t>
  </si>
  <si>
    <t>立柱埋深</t>
  </si>
  <si>
    <t>三、附属工程</t>
  </si>
  <si>
    <t>路灯接地电阻</t>
  </si>
  <si>
    <t>接地电阻</t>
  </si>
  <si>
    <t>电缆、电线</t>
  </si>
  <si>
    <t>电压</t>
  </si>
  <si>
    <t>导体电阻</t>
  </si>
  <si>
    <t>建筑用绝缘电工管套</t>
  </si>
  <si>
    <t>外观</t>
  </si>
  <si>
    <t>壁厚均匀度</t>
  </si>
  <si>
    <t>规格尺寸</t>
  </si>
  <si>
    <t>抗压性能</t>
  </si>
  <si>
    <t>冲击性能</t>
  </si>
  <si>
    <t>弯曲性能</t>
  </si>
  <si>
    <t>弯扁性能</t>
  </si>
  <si>
    <t>跌落性能</t>
  </si>
  <si>
    <t>耐热性能</t>
  </si>
  <si>
    <t>阻燃性能</t>
  </si>
  <si>
    <t>耐电压(24h)</t>
  </si>
  <si>
    <t>绝缘电阻</t>
  </si>
  <si>
    <t>样品加工处理</t>
  </si>
  <si>
    <t>地基承载力</t>
  </si>
  <si>
    <t>动力触探
（Ⅲ类土）</t>
  </si>
  <si>
    <t>管道压实度</t>
  </si>
  <si>
    <t>压实度
（灌砂法）</t>
  </si>
  <si>
    <t>井盖</t>
  </si>
  <si>
    <t>承载力</t>
  </si>
  <si>
    <t>残留变形</t>
  </si>
  <si>
    <t>雨水箅子</t>
  </si>
  <si>
    <t>钢筋原材</t>
  </si>
  <si>
    <t>重量偏差</t>
  </si>
  <si>
    <t>四川省公路水运工程试验检测计价办法T/SHTS 02—2023</t>
  </si>
  <si>
    <t>抗拉强度</t>
  </si>
  <si>
    <t>屈服强度</t>
  </si>
  <si>
    <t>断后伸长率</t>
  </si>
  <si>
    <t>最大力总延伸率</t>
  </si>
  <si>
    <t>反向弯曲</t>
  </si>
  <si>
    <t>钢筋连接</t>
  </si>
  <si>
    <t>抗拉、抗弯Φ≤22</t>
  </si>
  <si>
    <t>抗拉、抗弯Φ＝25</t>
  </si>
  <si>
    <t>抗拉、抗弯Φ≥28</t>
  </si>
  <si>
    <t>烧结空心砖</t>
  </si>
  <si>
    <t>抗压</t>
  </si>
  <si>
    <t>合计</t>
  </si>
  <si>
    <t>备注：
1.以上报价参数均为常规检测项目，若有增加检测参数，另行协商；
2.不在以上报价范围内检测项目，双方将另行协商；
3.以上报价均为单组价格，最终检测费用以实际送检组数为准；
4.现场检测出场一次检测费用不得低于2500元/次，若低于的按2500元/次结算，超出部分按以上单价执行；
5.以上报价均为含税价（税率为6%）。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</si>
</sst>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9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0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5" fillId="0" borderId="0">
      <alignment vertical="center"/>
    </xf>
    <xf numFmtId="0" fontId="16" fillId="4" borderId="12">
      <alignment vertical="center"/>
    </xf>
    <xf numFmtId="0" fontId="17" fillId="5" borderId="13">
      <alignment vertical="center"/>
    </xf>
    <xf numFmtId="0" fontId="18" fillId="5" borderId="12">
      <alignment vertical="center"/>
    </xf>
    <xf numFmtId="0" fontId="19" fillId="6" borderId="14">
      <alignment vertical="center"/>
    </xf>
    <xf numFmtId="0" fontId="20" fillId="0" borderId="15">
      <alignment vertical="center"/>
    </xf>
    <xf numFmtId="0" fontId="21" fillId="0" borderId="16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0"/>
  <sheetViews>
    <sheetView tabSelected="1" view="pageBreakPreview" zoomScaleNormal="100" topLeftCell="A53" workbookViewId="0">
      <selection activeCell="F65" sqref="F65"/>
    </sheetView>
  </sheetViews>
  <sheetFormatPr defaultColWidth="9" defaultRowHeight="12" outlineLevelCol="7"/>
  <cols>
    <col min="1" max="1" width="4.125" style="6" customWidth="1"/>
    <col min="2" max="2" width="10.375" style="6" customWidth="1"/>
    <col min="3" max="3" width="15.25" style="6" customWidth="1"/>
    <col min="4" max="4" width="4.125" style="6" customWidth="1"/>
    <col min="5" max="5" width="4.875" style="6" customWidth="1"/>
    <col min="6" max="6" width="11.5" style="6" customWidth="1"/>
    <col min="7" max="7" width="21.75" style="6" customWidth="1"/>
    <col min="8" max="8" width="16.25" style="6" customWidth="1"/>
    <col min="9" max="16384" width="9" style="6"/>
  </cols>
  <sheetData>
    <row r="1" s="1" customFormat="1" ht="26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26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6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1" customFormat="1" ht="25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11" t="s">
        <v>8</v>
      </c>
      <c r="G4" s="9" t="s">
        <v>9</v>
      </c>
      <c r="H4" s="9" t="s">
        <v>10</v>
      </c>
    </row>
    <row r="5" s="2" customFormat="1" ht="25" customHeight="1" spans="1:8">
      <c r="A5" s="12"/>
      <c r="B5" s="13"/>
      <c r="C5" s="12"/>
      <c r="D5" s="12"/>
      <c r="E5" s="12"/>
      <c r="F5" s="14"/>
      <c r="G5" s="12"/>
      <c r="H5" s="12"/>
    </row>
    <row r="6" s="3" customFormat="1" ht="25" customHeight="1" spans="1:8">
      <c r="A6" s="15">
        <v>1</v>
      </c>
      <c r="B6" s="15" t="s">
        <v>11</v>
      </c>
      <c r="C6" s="15" t="s">
        <v>12</v>
      </c>
      <c r="D6" s="16" t="s">
        <v>13</v>
      </c>
      <c r="E6" s="15">
        <v>8</v>
      </c>
      <c r="F6" s="17">
        <v>5120</v>
      </c>
      <c r="G6" s="16" t="s">
        <v>14</v>
      </c>
      <c r="H6" s="16"/>
    </row>
    <row r="7" s="3" customFormat="1" ht="25" customHeight="1" spans="1:8">
      <c r="A7" s="15">
        <v>2</v>
      </c>
      <c r="B7" s="15" t="s">
        <v>15</v>
      </c>
      <c r="C7" s="15" t="s">
        <v>16</v>
      </c>
      <c r="D7" s="16" t="s">
        <v>17</v>
      </c>
      <c r="E7" s="16">
        <v>20</v>
      </c>
      <c r="F7" s="17">
        <v>16640</v>
      </c>
      <c r="G7" s="16" t="s">
        <v>18</v>
      </c>
      <c r="H7" s="16"/>
    </row>
    <row r="8" s="3" customFormat="1" ht="25" customHeight="1" spans="1:8">
      <c r="A8" s="15">
        <v>3</v>
      </c>
      <c r="B8" s="18" t="s">
        <v>19</v>
      </c>
      <c r="C8" s="15" t="s">
        <v>20</v>
      </c>
      <c r="D8" s="16" t="s">
        <v>17</v>
      </c>
      <c r="E8" s="16">
        <v>6</v>
      </c>
      <c r="F8" s="17">
        <v>3360</v>
      </c>
      <c r="G8" s="18" t="s">
        <v>21</v>
      </c>
      <c r="H8" s="15"/>
    </row>
    <row r="9" s="3" customFormat="1" ht="25" customHeight="1" spans="1:8">
      <c r="A9" s="15">
        <v>4</v>
      </c>
      <c r="B9" s="18"/>
      <c r="C9" s="15" t="s">
        <v>22</v>
      </c>
      <c r="D9" s="16" t="s">
        <v>17</v>
      </c>
      <c r="E9" s="16">
        <v>6</v>
      </c>
      <c r="F9" s="17">
        <v>816</v>
      </c>
      <c r="G9" s="18" t="s">
        <v>21</v>
      </c>
      <c r="H9" s="15"/>
    </row>
    <row r="10" s="3" customFormat="1" ht="25" customHeight="1" spans="1:8">
      <c r="A10" s="15">
        <v>5</v>
      </c>
      <c r="B10" s="18"/>
      <c r="C10" s="15" t="s">
        <v>23</v>
      </c>
      <c r="D10" s="16" t="s">
        <v>17</v>
      </c>
      <c r="E10" s="16">
        <v>6</v>
      </c>
      <c r="F10" s="17">
        <v>3888</v>
      </c>
      <c r="G10" s="18" t="s">
        <v>21</v>
      </c>
      <c r="H10" s="15"/>
    </row>
    <row r="11" s="3" customFormat="1" ht="25" customHeight="1" spans="1:8">
      <c r="A11" s="15">
        <v>6</v>
      </c>
      <c r="B11" s="18"/>
      <c r="C11" s="15" t="s">
        <v>24</v>
      </c>
      <c r="D11" s="16" t="s">
        <v>17</v>
      </c>
      <c r="E11" s="16">
        <v>6</v>
      </c>
      <c r="F11" s="17">
        <v>3840</v>
      </c>
      <c r="G11" s="18" t="s">
        <v>21</v>
      </c>
      <c r="H11" s="15"/>
    </row>
    <row r="12" s="3" customFormat="1" ht="25" customHeight="1" spans="1:8">
      <c r="A12" s="15">
        <v>7</v>
      </c>
      <c r="B12" s="18"/>
      <c r="C12" s="15" t="s">
        <v>25</v>
      </c>
      <c r="D12" s="16" t="s">
        <v>17</v>
      </c>
      <c r="E12" s="16">
        <v>6</v>
      </c>
      <c r="F12" s="17">
        <v>4704</v>
      </c>
      <c r="G12" s="19" t="s">
        <v>26</v>
      </c>
      <c r="H12" s="15"/>
    </row>
    <row r="13" s="3" customFormat="1" ht="25" customHeight="1" spans="1:8">
      <c r="A13" s="15">
        <v>8</v>
      </c>
      <c r="B13" s="18" t="s">
        <v>27</v>
      </c>
      <c r="C13" s="18" t="s">
        <v>28</v>
      </c>
      <c r="D13" s="16" t="s">
        <v>29</v>
      </c>
      <c r="E13" s="16">
        <v>267</v>
      </c>
      <c r="F13" s="17">
        <v>53400</v>
      </c>
      <c r="G13" s="15" t="s">
        <v>14</v>
      </c>
      <c r="H13" s="15"/>
    </row>
    <row r="14" s="3" customFormat="1" ht="25" customHeight="1" spans="1:8">
      <c r="A14" s="15">
        <v>9</v>
      </c>
      <c r="B14" s="18"/>
      <c r="C14" s="18"/>
      <c r="D14" s="16" t="s">
        <v>29</v>
      </c>
      <c r="E14" s="16">
        <v>72</v>
      </c>
      <c r="F14" s="17">
        <v>14400</v>
      </c>
      <c r="G14" s="15" t="s">
        <v>14</v>
      </c>
      <c r="H14" s="15"/>
    </row>
    <row r="15" s="3" customFormat="1" ht="25" customHeight="1" spans="1:8">
      <c r="A15" s="15">
        <v>10</v>
      </c>
      <c r="B15" s="18"/>
      <c r="C15" s="18" t="s">
        <v>30</v>
      </c>
      <c r="D15" s="16" t="s">
        <v>31</v>
      </c>
      <c r="E15" s="16">
        <v>72</v>
      </c>
      <c r="F15" s="17">
        <v>26784</v>
      </c>
      <c r="G15" s="18" t="s">
        <v>21</v>
      </c>
      <c r="H15" s="15"/>
    </row>
    <row r="16" s="3" customFormat="1" ht="25" customHeight="1" spans="1:8">
      <c r="A16" s="15">
        <v>11</v>
      </c>
      <c r="B16" s="18"/>
      <c r="C16" s="18" t="s">
        <v>32</v>
      </c>
      <c r="D16" s="16" t="s">
        <v>29</v>
      </c>
      <c r="E16" s="16">
        <v>888</v>
      </c>
      <c r="F16" s="17">
        <v>14208</v>
      </c>
      <c r="G16" s="15" t="s">
        <v>14</v>
      </c>
      <c r="H16" s="15"/>
    </row>
    <row r="17" s="3" customFormat="1" ht="25" customHeight="1" spans="1:8">
      <c r="A17" s="15">
        <v>12</v>
      </c>
      <c r="B17" s="18"/>
      <c r="C17" s="18" t="s">
        <v>33</v>
      </c>
      <c r="D17" s="16" t="s">
        <v>34</v>
      </c>
      <c r="E17" s="16">
        <v>74</v>
      </c>
      <c r="F17" s="17">
        <v>2368</v>
      </c>
      <c r="G17" s="18" t="s">
        <v>21</v>
      </c>
      <c r="H17" s="15"/>
    </row>
    <row r="18" s="1" customFormat="1" ht="25" customHeight="1" spans="1:8">
      <c r="A18" s="15">
        <v>13</v>
      </c>
      <c r="B18" s="15" t="s">
        <v>35</v>
      </c>
      <c r="C18" s="15" t="s">
        <v>36</v>
      </c>
      <c r="D18" s="16" t="s">
        <v>17</v>
      </c>
      <c r="E18" s="16">
        <v>25</v>
      </c>
      <c r="F18" s="17">
        <v>600</v>
      </c>
      <c r="G18" s="16" t="s">
        <v>14</v>
      </c>
      <c r="H18" s="16"/>
    </row>
    <row r="19" s="3" customFormat="1" ht="25" customHeight="1" spans="1:8">
      <c r="A19" s="15">
        <v>14</v>
      </c>
      <c r="B19" s="18" t="s">
        <v>37</v>
      </c>
      <c r="C19" s="18" t="s">
        <v>38</v>
      </c>
      <c r="D19" s="16" t="s">
        <v>17</v>
      </c>
      <c r="E19" s="16">
        <v>4</v>
      </c>
      <c r="F19" s="17">
        <v>480</v>
      </c>
      <c r="G19" s="18" t="s">
        <v>18</v>
      </c>
      <c r="H19" s="15"/>
    </row>
    <row r="20" s="4" customFormat="1" ht="26" customHeight="1" spans="1:8">
      <c r="A20" s="20" t="s">
        <v>39</v>
      </c>
      <c r="B20" s="20"/>
      <c r="C20" s="20"/>
      <c r="D20" s="20"/>
      <c r="E20" s="20"/>
      <c r="F20" s="21">
        <v>150608</v>
      </c>
      <c r="G20" s="22"/>
      <c r="H20" s="23"/>
    </row>
    <row r="21" s="1" customFormat="1" ht="26" customHeight="1" spans="1:8">
      <c r="A21" s="24" t="s">
        <v>40</v>
      </c>
      <c r="B21" s="24"/>
      <c r="C21" s="24"/>
      <c r="D21" s="24"/>
      <c r="E21" s="24"/>
      <c r="F21" s="24"/>
      <c r="G21" s="24"/>
      <c r="H21" s="24"/>
    </row>
    <row r="22" s="1" customFormat="1" ht="25" customHeight="1" spans="1:8">
      <c r="A22" s="22" t="s">
        <v>3</v>
      </c>
      <c r="B22" s="22" t="s">
        <v>4</v>
      </c>
      <c r="C22" s="22" t="s">
        <v>5</v>
      </c>
      <c r="D22" s="22" t="s">
        <v>6</v>
      </c>
      <c r="E22" s="22" t="s">
        <v>7</v>
      </c>
      <c r="F22" s="11" t="s">
        <v>8</v>
      </c>
      <c r="G22" s="22" t="s">
        <v>9</v>
      </c>
      <c r="H22" s="22" t="s">
        <v>10</v>
      </c>
    </row>
    <row r="23" s="2" customFormat="1" ht="25" customHeight="1" spans="1:8">
      <c r="A23" s="22"/>
      <c r="B23" s="22"/>
      <c r="C23" s="22"/>
      <c r="D23" s="22"/>
      <c r="E23" s="22"/>
      <c r="F23" s="14"/>
      <c r="G23" s="22"/>
      <c r="H23" s="22"/>
    </row>
    <row r="24" s="3" customFormat="1" ht="25" customHeight="1" spans="1:8">
      <c r="A24" s="18">
        <v>1</v>
      </c>
      <c r="B24" s="18" t="s">
        <v>41</v>
      </c>
      <c r="C24" s="15" t="s">
        <v>42</v>
      </c>
      <c r="D24" s="16" t="s">
        <v>17</v>
      </c>
      <c r="E24" s="15">
        <v>36</v>
      </c>
      <c r="F24" s="17">
        <v>4896</v>
      </c>
      <c r="G24" s="18" t="s">
        <v>21</v>
      </c>
      <c r="H24" s="15"/>
    </row>
    <row r="25" s="3" customFormat="1" ht="25" customHeight="1" spans="1:8">
      <c r="A25" s="18">
        <v>2</v>
      </c>
      <c r="B25" s="18"/>
      <c r="C25" s="15" t="s">
        <v>43</v>
      </c>
      <c r="D25" s="16" t="s">
        <v>17</v>
      </c>
      <c r="E25" s="15">
        <v>29</v>
      </c>
      <c r="F25" s="17">
        <f>E25*8</f>
        <v>232</v>
      </c>
      <c r="G25" s="18" t="s">
        <v>21</v>
      </c>
      <c r="H25" s="15">
        <f>F25/E25</f>
        <v>8</v>
      </c>
    </row>
    <row r="26" s="3" customFormat="1" ht="25" customHeight="1" spans="1:8">
      <c r="A26" s="18">
        <v>3</v>
      </c>
      <c r="B26" s="25" t="s">
        <v>44</v>
      </c>
      <c r="C26" s="15" t="s">
        <v>42</v>
      </c>
      <c r="D26" s="16" t="s">
        <v>17</v>
      </c>
      <c r="E26" s="15">
        <v>216</v>
      </c>
      <c r="F26" s="17">
        <v>29376</v>
      </c>
      <c r="G26" s="18" t="s">
        <v>21</v>
      </c>
      <c r="H26" s="15"/>
    </row>
    <row r="27" s="3" customFormat="1" ht="25" customHeight="1" spans="1:8">
      <c r="A27" s="18">
        <v>4</v>
      </c>
      <c r="B27" s="26"/>
      <c r="C27" s="15" t="s">
        <v>45</v>
      </c>
      <c r="D27" s="16" t="s">
        <v>29</v>
      </c>
      <c r="E27" s="15">
        <v>216</v>
      </c>
      <c r="F27" s="17">
        <v>1728</v>
      </c>
      <c r="G27" s="18" t="s">
        <v>21</v>
      </c>
      <c r="H27" s="15"/>
    </row>
    <row r="28" s="3" customFormat="1" ht="25" customHeight="1" spans="1:8">
      <c r="A28" s="18">
        <v>5</v>
      </c>
      <c r="B28" s="26"/>
      <c r="C28" s="15" t="s">
        <v>46</v>
      </c>
      <c r="D28" s="16" t="s">
        <v>34</v>
      </c>
      <c r="E28" s="15">
        <v>144</v>
      </c>
      <c r="F28" s="17">
        <v>2880</v>
      </c>
      <c r="G28" s="18" t="s">
        <v>21</v>
      </c>
      <c r="H28" s="15"/>
    </row>
    <row r="29" s="3" customFormat="1" ht="25" customHeight="1" spans="1:8">
      <c r="A29" s="18">
        <v>6</v>
      </c>
      <c r="B29" s="26"/>
      <c r="C29" s="15" t="s">
        <v>47</v>
      </c>
      <c r="D29" s="16" t="s">
        <v>34</v>
      </c>
      <c r="E29" s="15">
        <v>144</v>
      </c>
      <c r="F29" s="17">
        <v>5760</v>
      </c>
      <c r="G29" s="18" t="s">
        <v>21</v>
      </c>
      <c r="H29" s="15"/>
    </row>
    <row r="30" s="3" customFormat="1" ht="25" customHeight="1" spans="1:8">
      <c r="A30" s="18">
        <v>7</v>
      </c>
      <c r="B30" s="27"/>
      <c r="C30" s="15" t="s">
        <v>48</v>
      </c>
      <c r="D30" s="16" t="s">
        <v>34</v>
      </c>
      <c r="E30" s="15">
        <v>144</v>
      </c>
      <c r="F30" s="17">
        <v>2304</v>
      </c>
      <c r="G30" s="18" t="s">
        <v>21</v>
      </c>
      <c r="H30" s="15"/>
    </row>
    <row r="31" s="4" customFormat="1" ht="26" customHeight="1" spans="1:8">
      <c r="A31" s="20" t="s">
        <v>39</v>
      </c>
      <c r="B31" s="20"/>
      <c r="C31" s="20"/>
      <c r="D31" s="20"/>
      <c r="E31" s="20"/>
      <c r="F31" s="21">
        <f>SUM(F24:F30)</f>
        <v>47176</v>
      </c>
      <c r="G31" s="22"/>
      <c r="H31" s="23"/>
    </row>
    <row r="32" s="1" customFormat="1" ht="26" customHeight="1" spans="1:8">
      <c r="A32" s="24" t="s">
        <v>49</v>
      </c>
      <c r="B32" s="24"/>
      <c r="C32" s="24"/>
      <c r="D32" s="24"/>
      <c r="E32" s="24"/>
      <c r="F32" s="24"/>
      <c r="G32" s="24"/>
      <c r="H32" s="24"/>
    </row>
    <row r="33" s="1" customFormat="1" ht="25" customHeight="1" spans="1:8">
      <c r="A33" s="22" t="s">
        <v>3</v>
      </c>
      <c r="B33" s="22" t="s">
        <v>4</v>
      </c>
      <c r="C33" s="22" t="s">
        <v>5</v>
      </c>
      <c r="D33" s="22" t="s">
        <v>6</v>
      </c>
      <c r="E33" s="22" t="s">
        <v>7</v>
      </c>
      <c r="F33" s="11" t="s">
        <v>8</v>
      </c>
      <c r="G33" s="22" t="s">
        <v>9</v>
      </c>
      <c r="H33" s="22" t="s">
        <v>10</v>
      </c>
    </row>
    <row r="34" s="2" customFormat="1" ht="25" customHeight="1" spans="1:8">
      <c r="A34" s="22"/>
      <c r="B34" s="22"/>
      <c r="C34" s="22"/>
      <c r="D34" s="22"/>
      <c r="E34" s="22"/>
      <c r="F34" s="14"/>
      <c r="G34" s="22"/>
      <c r="H34" s="22"/>
    </row>
    <row r="35" s="3" customFormat="1" ht="25" customHeight="1" spans="1:8">
      <c r="A35" s="18">
        <v>1</v>
      </c>
      <c r="B35" s="27" t="s">
        <v>50</v>
      </c>
      <c r="C35" s="15" t="s">
        <v>51</v>
      </c>
      <c r="D35" s="16" t="s">
        <v>34</v>
      </c>
      <c r="E35" s="15">
        <v>51</v>
      </c>
      <c r="F35" s="17">
        <v>6120</v>
      </c>
      <c r="G35" s="18" t="s">
        <v>21</v>
      </c>
      <c r="H35" s="15"/>
    </row>
    <row r="36" s="3" customFormat="1" ht="25" customHeight="1" spans="1:8">
      <c r="A36" s="18">
        <v>2</v>
      </c>
      <c r="B36" s="28" t="s">
        <v>52</v>
      </c>
      <c r="C36" s="19" t="s">
        <v>53</v>
      </c>
      <c r="D36" s="19" t="s">
        <v>17</v>
      </c>
      <c r="E36" s="19">
        <v>8</v>
      </c>
      <c r="F36" s="17">
        <v>7424</v>
      </c>
      <c r="G36" s="19" t="s">
        <v>26</v>
      </c>
      <c r="H36" s="15"/>
    </row>
    <row r="37" s="3" customFormat="1" ht="25" customHeight="1" spans="1:8">
      <c r="A37" s="18">
        <v>3</v>
      </c>
      <c r="B37" s="28"/>
      <c r="C37" s="19" t="s">
        <v>54</v>
      </c>
      <c r="D37" s="19" t="s">
        <v>17</v>
      </c>
      <c r="E37" s="19">
        <v>8</v>
      </c>
      <c r="F37" s="17">
        <v>4288</v>
      </c>
      <c r="G37" s="19" t="s">
        <v>26</v>
      </c>
      <c r="H37" s="15"/>
    </row>
    <row r="38" s="3" customFormat="1" ht="26" customHeight="1" spans="1:8">
      <c r="A38" s="18">
        <v>4</v>
      </c>
      <c r="B38" s="28" t="s">
        <v>55</v>
      </c>
      <c r="C38" s="16" t="s">
        <v>56</v>
      </c>
      <c r="D38" s="28" t="s">
        <v>17</v>
      </c>
      <c r="E38" s="15">
        <v>5</v>
      </c>
      <c r="F38" s="17">
        <v>200</v>
      </c>
      <c r="G38" s="16" t="s">
        <v>14</v>
      </c>
      <c r="H38" s="15"/>
    </row>
    <row r="39" s="3" customFormat="1" ht="26" customHeight="1" spans="1:8">
      <c r="A39" s="18">
        <v>5</v>
      </c>
      <c r="B39" s="28"/>
      <c r="C39" s="16" t="s">
        <v>57</v>
      </c>
      <c r="D39" s="28" t="s">
        <v>17</v>
      </c>
      <c r="E39" s="15">
        <v>5</v>
      </c>
      <c r="F39" s="17">
        <v>200</v>
      </c>
      <c r="G39" s="16" t="s">
        <v>14</v>
      </c>
      <c r="H39" s="15"/>
    </row>
    <row r="40" s="3" customFormat="1" ht="26" customHeight="1" spans="1:8">
      <c r="A40" s="18">
        <v>6</v>
      </c>
      <c r="B40" s="28"/>
      <c r="C40" s="16" t="s">
        <v>58</v>
      </c>
      <c r="D40" s="28" t="s">
        <v>17</v>
      </c>
      <c r="E40" s="15">
        <v>5</v>
      </c>
      <c r="F40" s="17">
        <v>200</v>
      </c>
      <c r="G40" s="16" t="s">
        <v>14</v>
      </c>
      <c r="H40" s="15"/>
    </row>
    <row r="41" s="3" customFormat="1" ht="26" customHeight="1" spans="1:8">
      <c r="A41" s="18">
        <v>7</v>
      </c>
      <c r="B41" s="28"/>
      <c r="C41" s="16" t="s">
        <v>59</v>
      </c>
      <c r="D41" s="28" t="s">
        <v>17</v>
      </c>
      <c r="E41" s="15">
        <v>5</v>
      </c>
      <c r="F41" s="17">
        <v>320</v>
      </c>
      <c r="G41" s="16" t="s">
        <v>14</v>
      </c>
      <c r="H41" s="15"/>
    </row>
    <row r="42" s="3" customFormat="1" ht="26" customHeight="1" spans="1:8">
      <c r="A42" s="18">
        <v>8</v>
      </c>
      <c r="B42" s="28"/>
      <c r="C42" s="16" t="s">
        <v>60</v>
      </c>
      <c r="D42" s="28" t="s">
        <v>17</v>
      </c>
      <c r="E42" s="15">
        <v>5</v>
      </c>
      <c r="F42" s="17">
        <v>1600</v>
      </c>
      <c r="G42" s="16" t="s">
        <v>14</v>
      </c>
      <c r="H42" s="15"/>
    </row>
    <row r="43" s="3" customFormat="1" ht="26" customHeight="1" spans="1:8">
      <c r="A43" s="18">
        <v>9</v>
      </c>
      <c r="B43" s="28"/>
      <c r="C43" s="16" t="s">
        <v>61</v>
      </c>
      <c r="D43" s="28" t="s">
        <v>17</v>
      </c>
      <c r="E43" s="15">
        <v>5</v>
      </c>
      <c r="F43" s="17">
        <v>320</v>
      </c>
      <c r="G43" s="16" t="s">
        <v>14</v>
      </c>
      <c r="H43" s="15"/>
    </row>
    <row r="44" s="3" customFormat="1" ht="26" customHeight="1" spans="1:8">
      <c r="A44" s="18">
        <v>10</v>
      </c>
      <c r="B44" s="28"/>
      <c r="C44" s="16" t="s">
        <v>62</v>
      </c>
      <c r="D44" s="28" t="s">
        <v>17</v>
      </c>
      <c r="E44" s="15">
        <v>5</v>
      </c>
      <c r="F44" s="17">
        <v>400</v>
      </c>
      <c r="G44" s="16" t="s">
        <v>14</v>
      </c>
      <c r="H44" s="15"/>
    </row>
    <row r="45" s="3" customFormat="1" ht="26" customHeight="1" spans="1:8">
      <c r="A45" s="18">
        <v>11</v>
      </c>
      <c r="B45" s="28"/>
      <c r="C45" s="16" t="s">
        <v>63</v>
      </c>
      <c r="D45" s="28" t="s">
        <v>17</v>
      </c>
      <c r="E45" s="15">
        <v>5</v>
      </c>
      <c r="F45" s="17">
        <v>400</v>
      </c>
      <c r="G45" s="16" t="s">
        <v>14</v>
      </c>
      <c r="H45" s="15"/>
    </row>
    <row r="46" s="3" customFormat="1" ht="26" customHeight="1" spans="1:8">
      <c r="A46" s="18">
        <v>12</v>
      </c>
      <c r="B46" s="28"/>
      <c r="C46" s="16" t="s">
        <v>64</v>
      </c>
      <c r="D46" s="28" t="s">
        <v>17</v>
      </c>
      <c r="E46" s="15">
        <v>5</v>
      </c>
      <c r="F46" s="17">
        <v>320</v>
      </c>
      <c r="G46" s="16" t="s">
        <v>14</v>
      </c>
      <c r="H46" s="15"/>
    </row>
    <row r="47" s="3" customFormat="1" ht="26" customHeight="1" spans="1:8">
      <c r="A47" s="18">
        <v>13</v>
      </c>
      <c r="B47" s="28"/>
      <c r="C47" s="16" t="s">
        <v>65</v>
      </c>
      <c r="D47" s="28" t="s">
        <v>17</v>
      </c>
      <c r="E47" s="15">
        <v>5</v>
      </c>
      <c r="F47" s="17">
        <v>320</v>
      </c>
      <c r="G47" s="16" t="s">
        <v>14</v>
      </c>
      <c r="H47" s="15"/>
    </row>
    <row r="48" s="3" customFormat="1" ht="26" customHeight="1" spans="1:8">
      <c r="A48" s="18">
        <v>14</v>
      </c>
      <c r="B48" s="28"/>
      <c r="C48" s="16" t="s">
        <v>66</v>
      </c>
      <c r="D48" s="28" t="s">
        <v>17</v>
      </c>
      <c r="E48" s="15">
        <v>5</v>
      </c>
      <c r="F48" s="17">
        <v>800</v>
      </c>
      <c r="G48" s="16" t="s">
        <v>14</v>
      </c>
      <c r="H48" s="15"/>
    </row>
    <row r="49" s="3" customFormat="1" ht="26" customHeight="1" spans="1:8">
      <c r="A49" s="18">
        <v>15</v>
      </c>
      <c r="B49" s="28"/>
      <c r="C49" s="16" t="s">
        <v>67</v>
      </c>
      <c r="D49" s="28" t="s">
        <v>17</v>
      </c>
      <c r="E49" s="15">
        <v>5</v>
      </c>
      <c r="F49" s="17">
        <v>320</v>
      </c>
      <c r="G49" s="16" t="s">
        <v>14</v>
      </c>
      <c r="H49" s="15"/>
    </row>
    <row r="50" s="3" customFormat="1" ht="26" customHeight="1" spans="1:8">
      <c r="A50" s="18">
        <v>16</v>
      </c>
      <c r="B50" s="28"/>
      <c r="C50" s="16" t="s">
        <v>68</v>
      </c>
      <c r="D50" s="28" t="s">
        <v>17</v>
      </c>
      <c r="E50" s="15">
        <v>5</v>
      </c>
      <c r="F50" s="17">
        <v>360</v>
      </c>
      <c r="G50" s="16" t="s">
        <v>14</v>
      </c>
      <c r="H50" s="15"/>
    </row>
    <row r="51" s="3" customFormat="1" ht="25" customHeight="1" spans="1:8">
      <c r="A51" s="18">
        <v>17</v>
      </c>
      <c r="B51" s="18" t="s">
        <v>69</v>
      </c>
      <c r="C51" s="29" t="s">
        <v>70</v>
      </c>
      <c r="D51" s="16" t="s">
        <v>29</v>
      </c>
      <c r="E51" s="15">
        <v>457</v>
      </c>
      <c r="F51" s="17">
        <v>65808</v>
      </c>
      <c r="G51" s="15" t="s">
        <v>14</v>
      </c>
      <c r="H51" s="15"/>
    </row>
    <row r="52" s="3" customFormat="1" ht="25" customHeight="1" spans="1:8">
      <c r="A52" s="18">
        <v>18</v>
      </c>
      <c r="B52" s="18" t="s">
        <v>71</v>
      </c>
      <c r="C52" s="29" t="s">
        <v>72</v>
      </c>
      <c r="D52" s="16" t="s">
        <v>29</v>
      </c>
      <c r="E52" s="15">
        <v>1992</v>
      </c>
      <c r="F52" s="17">
        <v>398400</v>
      </c>
      <c r="G52" s="15" t="s">
        <v>14</v>
      </c>
      <c r="H52" s="15"/>
    </row>
    <row r="53" s="3" customFormat="1" ht="25" customHeight="1" spans="1:8">
      <c r="A53" s="18">
        <v>19</v>
      </c>
      <c r="B53" s="28" t="s">
        <v>73</v>
      </c>
      <c r="C53" s="28" t="s">
        <v>74</v>
      </c>
      <c r="D53" s="28" t="s">
        <v>17</v>
      </c>
      <c r="E53" s="15">
        <v>2</v>
      </c>
      <c r="F53" s="17">
        <v>800</v>
      </c>
      <c r="G53" s="16" t="s">
        <v>18</v>
      </c>
      <c r="H53" s="15"/>
    </row>
    <row r="54" s="3" customFormat="1" ht="25" customHeight="1" spans="1:8">
      <c r="A54" s="18">
        <v>69</v>
      </c>
      <c r="B54" s="28"/>
      <c r="C54" s="28" t="s">
        <v>75</v>
      </c>
      <c r="D54" s="28" t="s">
        <v>17</v>
      </c>
      <c r="E54" s="15">
        <v>2</v>
      </c>
      <c r="F54" s="17">
        <v>800</v>
      </c>
      <c r="G54" s="16" t="s">
        <v>18</v>
      </c>
      <c r="H54" s="15"/>
    </row>
    <row r="55" s="3" customFormat="1" ht="25" customHeight="1" spans="1:8">
      <c r="A55" s="18">
        <v>21</v>
      </c>
      <c r="B55" s="28" t="s">
        <v>76</v>
      </c>
      <c r="C55" s="28" t="s">
        <v>74</v>
      </c>
      <c r="D55" s="28" t="s">
        <v>17</v>
      </c>
      <c r="E55" s="15">
        <v>2</v>
      </c>
      <c r="F55" s="17">
        <v>800</v>
      </c>
      <c r="G55" s="16" t="s">
        <v>18</v>
      </c>
      <c r="H55" s="15"/>
    </row>
    <row r="56" s="3" customFormat="1" ht="25" customHeight="1" spans="1:8">
      <c r="A56" s="18">
        <v>71</v>
      </c>
      <c r="B56" s="28"/>
      <c r="C56" s="28" t="s">
        <v>75</v>
      </c>
      <c r="D56" s="28" t="s">
        <v>17</v>
      </c>
      <c r="E56" s="15">
        <v>2</v>
      </c>
      <c r="F56" s="17">
        <v>800</v>
      </c>
      <c r="G56" s="16" t="s">
        <v>18</v>
      </c>
      <c r="H56" s="15"/>
    </row>
    <row r="57" s="1" customFormat="1" ht="25" customHeight="1" spans="1:8">
      <c r="A57" s="18">
        <v>23</v>
      </c>
      <c r="B57" s="15" t="s">
        <v>35</v>
      </c>
      <c r="C57" s="15" t="s">
        <v>36</v>
      </c>
      <c r="D57" s="16" t="s">
        <v>17</v>
      </c>
      <c r="E57" s="15">
        <v>20</v>
      </c>
      <c r="F57" s="17">
        <v>480</v>
      </c>
      <c r="G57" s="16" t="s">
        <v>14</v>
      </c>
      <c r="H57" s="16"/>
    </row>
    <row r="58" s="5" customFormat="1" ht="25" customHeight="1" spans="1:8">
      <c r="A58" s="18">
        <v>24</v>
      </c>
      <c r="B58" s="28" t="s">
        <v>77</v>
      </c>
      <c r="C58" s="28" t="s">
        <v>78</v>
      </c>
      <c r="D58" s="28" t="s">
        <v>17</v>
      </c>
      <c r="E58" s="28">
        <v>12</v>
      </c>
      <c r="F58" s="17">
        <v>1440</v>
      </c>
      <c r="G58" s="28" t="s">
        <v>79</v>
      </c>
      <c r="H58" s="28"/>
    </row>
    <row r="59" s="5" customFormat="1" ht="25" customHeight="1" spans="1:8">
      <c r="A59" s="18">
        <v>25</v>
      </c>
      <c r="B59" s="28"/>
      <c r="C59" s="28" t="s">
        <v>80</v>
      </c>
      <c r="D59" s="17" t="s">
        <v>17</v>
      </c>
      <c r="E59" s="30">
        <v>12</v>
      </c>
      <c r="F59" s="31">
        <v>2592</v>
      </c>
      <c r="G59" s="17" t="s">
        <v>79</v>
      </c>
      <c r="H59" s="28"/>
    </row>
    <row r="60" s="5" customFormat="1" ht="25" customHeight="1" spans="1:8">
      <c r="A60" s="18">
        <v>26</v>
      </c>
      <c r="B60" s="28"/>
      <c r="C60" s="28" t="s">
        <v>81</v>
      </c>
      <c r="D60" s="17"/>
      <c r="E60" s="30"/>
      <c r="F60" s="32"/>
      <c r="G60" s="17"/>
      <c r="H60" s="28"/>
    </row>
    <row r="61" s="5" customFormat="1" ht="25" customHeight="1" spans="1:8">
      <c r="A61" s="18">
        <v>27</v>
      </c>
      <c r="B61" s="28"/>
      <c r="C61" s="28" t="s">
        <v>82</v>
      </c>
      <c r="D61" s="17"/>
      <c r="E61" s="30"/>
      <c r="F61" s="32"/>
      <c r="G61" s="17"/>
      <c r="H61" s="28"/>
    </row>
    <row r="62" s="5" customFormat="1" ht="25" customHeight="1" spans="1:8">
      <c r="A62" s="18">
        <v>28</v>
      </c>
      <c r="B62" s="28"/>
      <c r="C62" s="28" t="s">
        <v>83</v>
      </c>
      <c r="D62" s="17"/>
      <c r="E62" s="30"/>
      <c r="F62" s="33"/>
      <c r="G62" s="17"/>
      <c r="H62" s="28"/>
    </row>
    <row r="63" s="5" customFormat="1" ht="25" customHeight="1" spans="1:8">
      <c r="A63" s="18">
        <v>29</v>
      </c>
      <c r="B63" s="28"/>
      <c r="C63" s="28" t="s">
        <v>84</v>
      </c>
      <c r="D63" s="28" t="s">
        <v>17</v>
      </c>
      <c r="E63" s="28">
        <v>12</v>
      </c>
      <c r="F63" s="34">
        <v>2304</v>
      </c>
      <c r="G63" s="28" t="s">
        <v>79</v>
      </c>
      <c r="H63" s="28"/>
    </row>
    <row r="64" s="1" customFormat="1" ht="25" customHeight="1" spans="1:8">
      <c r="A64" s="18">
        <v>30</v>
      </c>
      <c r="B64" s="35" t="s">
        <v>85</v>
      </c>
      <c r="C64" s="15" t="s">
        <v>86</v>
      </c>
      <c r="D64" s="16" t="s">
        <v>17</v>
      </c>
      <c r="E64" s="15">
        <v>4</v>
      </c>
      <c r="F64" s="34">
        <v>224</v>
      </c>
      <c r="G64" s="16" t="s">
        <v>14</v>
      </c>
      <c r="H64" s="16"/>
    </row>
    <row r="65" s="1" customFormat="1" ht="25" customHeight="1" spans="1:8">
      <c r="A65" s="18">
        <v>31</v>
      </c>
      <c r="B65" s="36"/>
      <c r="C65" s="15" t="s">
        <v>87</v>
      </c>
      <c r="D65" s="16" t="s">
        <v>17</v>
      </c>
      <c r="E65" s="15">
        <v>2</v>
      </c>
      <c r="F65" s="34">
        <v>176</v>
      </c>
      <c r="G65" s="16" t="s">
        <v>14</v>
      </c>
      <c r="H65" s="16"/>
    </row>
    <row r="66" s="1" customFormat="1" ht="25" customHeight="1" spans="1:8">
      <c r="A66" s="18">
        <v>32</v>
      </c>
      <c r="B66" s="37"/>
      <c r="C66" s="15" t="s">
        <v>88</v>
      </c>
      <c r="D66" s="16" t="s">
        <v>17</v>
      </c>
      <c r="E66" s="15">
        <v>2</v>
      </c>
      <c r="F66" s="34">
        <v>240</v>
      </c>
      <c r="G66" s="16" t="s">
        <v>14</v>
      </c>
      <c r="H66" s="16"/>
    </row>
    <row r="67" s="1" customFormat="1" ht="25" customHeight="1" spans="1:8">
      <c r="A67" s="18">
        <v>33</v>
      </c>
      <c r="B67" s="15" t="s">
        <v>89</v>
      </c>
      <c r="C67" s="15" t="s">
        <v>90</v>
      </c>
      <c r="D67" s="16" t="s">
        <v>17</v>
      </c>
      <c r="E67" s="15">
        <v>4</v>
      </c>
      <c r="F67" s="34">
        <v>640</v>
      </c>
      <c r="G67" s="16" t="s">
        <v>14</v>
      </c>
      <c r="H67" s="16"/>
    </row>
    <row r="68" s="4" customFormat="1" ht="26" customHeight="1" spans="1:8">
      <c r="A68" s="20" t="s">
        <v>39</v>
      </c>
      <c r="B68" s="20"/>
      <c r="C68" s="20"/>
      <c r="D68" s="20"/>
      <c r="E68" s="20"/>
      <c r="F68" s="21">
        <v>499096</v>
      </c>
      <c r="G68" s="22"/>
      <c r="H68" s="23"/>
    </row>
    <row r="69" s="4" customFormat="1" ht="26" customHeight="1" spans="1:8">
      <c r="A69" s="20" t="s">
        <v>91</v>
      </c>
      <c r="B69" s="20"/>
      <c r="C69" s="20"/>
      <c r="D69" s="20"/>
      <c r="E69" s="20"/>
      <c r="F69" s="21">
        <f>F68+F31+F20</f>
        <v>696880</v>
      </c>
      <c r="G69" s="22"/>
      <c r="H69" s="23"/>
    </row>
    <row r="70" s="6" customFormat="1" ht="92" hidden="1" customHeight="1" spans="1:8">
      <c r="A70" s="38" t="s">
        <v>92</v>
      </c>
      <c r="B70" s="39"/>
      <c r="C70" s="39"/>
      <c r="D70" s="39"/>
      <c r="E70" s="39"/>
      <c r="F70" s="39"/>
      <c r="G70" s="39"/>
      <c r="H70" s="39"/>
    </row>
  </sheetData>
  <mergeCells count="49">
    <mergeCell ref="A1:H1"/>
    <mergeCell ref="A2:H2"/>
    <mergeCell ref="A3:H3"/>
    <mergeCell ref="A20:E20"/>
    <mergeCell ref="A21:H21"/>
    <mergeCell ref="A31:E31"/>
    <mergeCell ref="A32:H32"/>
    <mergeCell ref="A68:E68"/>
    <mergeCell ref="A69:E69"/>
    <mergeCell ref="A70:H70"/>
    <mergeCell ref="A4:A5"/>
    <mergeCell ref="A22:A23"/>
    <mergeCell ref="A33:A34"/>
    <mergeCell ref="B4:B5"/>
    <mergeCell ref="B8:B12"/>
    <mergeCell ref="B13:B17"/>
    <mergeCell ref="B22:B23"/>
    <mergeCell ref="B24:B25"/>
    <mergeCell ref="B26:B30"/>
    <mergeCell ref="B33:B34"/>
    <mergeCell ref="B36:B37"/>
    <mergeCell ref="B38:B50"/>
    <mergeCell ref="B53:B54"/>
    <mergeCell ref="B55:B56"/>
    <mergeCell ref="B58:B63"/>
    <mergeCell ref="B64:B66"/>
    <mergeCell ref="C4:C5"/>
    <mergeCell ref="C13:C14"/>
    <mergeCell ref="C22:C23"/>
    <mergeCell ref="C33:C34"/>
    <mergeCell ref="D4:D5"/>
    <mergeCell ref="D22:D23"/>
    <mergeCell ref="D33:D34"/>
    <mergeCell ref="D59:D62"/>
    <mergeCell ref="E4:E5"/>
    <mergeCell ref="E22:E23"/>
    <mergeCell ref="E33:E34"/>
    <mergeCell ref="E59:E62"/>
    <mergeCell ref="F4:F5"/>
    <mergeCell ref="F22:F23"/>
    <mergeCell ref="F33:F34"/>
    <mergeCell ref="F59:F62"/>
    <mergeCell ref="G4:G5"/>
    <mergeCell ref="G22:G23"/>
    <mergeCell ref="G33:G34"/>
    <mergeCell ref="G59:G62"/>
    <mergeCell ref="H4:H5"/>
    <mergeCell ref="H22:H23"/>
    <mergeCell ref="H33:H34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小彭友</cp:lastModifiedBy>
  <dcterms:created xsi:type="dcterms:W3CDTF">2023-05-12T11:15:00Z</dcterms:created>
  <dcterms:modified xsi:type="dcterms:W3CDTF">2026-03-25T07:14:04Z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EAE66425C0954D27A3879D1A330D645F_13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